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P12"/>
  <c r="H12"/>
  <c r="F12"/>
  <c r="D12"/>
  <c r="O12"/>
  <c r="H37"/>
  <c r="I36" s="1"/>
  <c r="S36" s="1"/>
  <c r="H32"/>
  <c r="I31" s="1"/>
  <c r="S31" s="1"/>
  <c r="H27"/>
  <c r="I26" s="1"/>
  <c r="S26" s="1"/>
  <c r="H17"/>
  <c r="I16" s="1"/>
  <c r="S16" s="1"/>
  <c r="G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<sst xmlns="http://schemas.openxmlformats.org/spreadsheetml/2006/main" count="115" uniqueCount="75">
  <si>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</si>
  <si>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</si>
  <si>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</si>
  <si>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 Prostějov</t>
  </si>
  <si>
    <t>Datum:  </t>
  </si>
  <si>
    <t>8.2.2020</t>
  </si>
  <si>
    <t>Domácí</t>
  </si>
  <si>
    <t xml:space="preserve">TJ Prostějov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</si>
  <si>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</si>
  <si>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</si>
  <si>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</si>
  <si>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</si>
  <si>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</si>
  <si>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</si>
  <si>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</si>
  <si>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</si>
  <si>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</si>
  <si>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</si>
  <si>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</si>
  <si>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</si>
  <si>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</si>
  <si>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Pernica</t>
  </si>
  <si>
    <t>Grulich</t>
  </si>
  <si>
    <t>Jan</t>
  </si>
  <si>
    <t>Radek</t>
  </si>
  <si>
    <t>Diviš</t>
  </si>
  <si>
    <t>Tomek</t>
  </si>
  <si>
    <t>Bronislav</t>
  </si>
  <si>
    <t>Eduard</t>
  </si>
  <si>
    <t>Rolenc</t>
  </si>
  <si>
    <t>Fraus</t>
  </si>
  <si>
    <t>Roman</t>
  </si>
  <si>
    <t>Tomáš</t>
  </si>
  <si>
    <t>Smejkal</t>
  </si>
  <si>
    <t>Šoupal</t>
  </si>
  <si>
    <t>Michal</t>
  </si>
  <si>
    <t>Jiří</t>
  </si>
  <si>
    <t>Znojil</t>
  </si>
  <si>
    <t>Sedláček</t>
  </si>
  <si>
    <t>Miroslav</t>
  </si>
  <si>
    <t>Čapka</t>
  </si>
  <si>
    <t>Říha</t>
  </si>
  <si>
    <t>Aleš</t>
  </si>
  <si>
    <t>Ivan</t>
  </si>
  <si>
    <t>Celkový výkon družstva  </t>
  </si>
  <si>
    <t>Vedoucí družstva         Jméno:</t>
  </si>
  <si>
    <t>Bronislav Diviš</t>
  </si>
  <si>
    <t>Bodový zisk</t>
  </si>
  <si>
    <t>Radek Grulich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</si>
  <si>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</si>
  <si>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</si>
  <si>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</si>
  <si>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</si>
  <si>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</si>
  <si>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</si>
  <si>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</si>
  <si>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</si>
  <si>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</si>
  <si>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</si>
  <si>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</si>
  <si>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</si>
  <si>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</si>
  <si>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</si>
  <si>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</si>
  <si>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</si>
  <si>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</si>
  <si>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</si>
  <si>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</si>
  <si>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</si>
  <si>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</si>
  <si>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</si>
  <si>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</si>
  <si>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1.start náhradníka Bronislav Diviš r.č.9446</t>
  </si>
  <si>
    <t xml:space="preserve">Datum a podpis rozhodčího:  </t>
  </si>
  <si>
    <t>8.2.2020 Jurda Josef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</si>
</sst>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39" sqref="A3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35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44</v>
      </c>
      <c r="P8" s="12">
        <v>2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43</v>
      </c>
      <c r="F9" s="18">
        <v>2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45</v>
      </c>
      <c r="P9" s="18">
        <v>1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41</v>
      </c>
      <c r="F10" s="18">
        <v>1</v>
      </c>
      <c r="G10" s="19">
        <f>IF(AND(ISBLANK(D10),ISBLANK(E10)),"",D10+E10)</f>
        <v>123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0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36</v>
      </c>
      <c r="F11" s="23">
        <v>3</v>
      </c>
      <c r="G11" s="24">
        <f>IF(AND(ISBLANK(D11),ISBLANK(E11)),"",D11+E11)</f>
        <v>124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79</v>
      </c>
      <c r="O11" s="23">
        <v>30</v>
      </c>
      <c r="P11" s="23">
        <v>5</v>
      </c>
      <c r="Q11" s="24">
        <f>IF(AND(ISBLANK(N11),ISBLANK(O11)),"",N11+O11)</f>
        <v>109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155</v>
      </c>
      <c r="F12" s="28">
        <f>IF(ISNUMBER($G12),SUM(F8:F11),"")</f>
        <v>7</v>
      </c>
      <c r="G12" s="29">
        <f>IF(SUM($G8:$G11)+SUM($Q8:$Q11)&gt;0,SUM(G8:G11),"")</f>
        <v>508</v>
      </c>
      <c r="H12" s="27">
        <f>IF(ISNUMBER($G12),SUM(H8:H11),"")</f>
        <v>2</v>
      </c>
      <c r="I12" s="99"/>
      <c r="K12" s="96">
        <v>15560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164</v>
      </c>
      <c r="P12" s="28">
        <f>IF(ISNUMBER($G12),SUM(P8:P11),"")</f>
        <v>8</v>
      </c>
      <c r="Q12" s="29">
        <f>IF(SUM($G8:$G11)+SUM($Q8:$Q11)&gt;0,SUM(Q8:Q11),"")</f>
        <v>517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44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84</v>
      </c>
      <c r="O13" s="12">
        <v>53</v>
      </c>
      <c r="P13" s="12">
        <v>0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3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45</v>
      </c>
      <c r="P14" s="18">
        <v>1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44</v>
      </c>
      <c r="F15" s="18">
        <v>2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40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27</v>
      </c>
      <c r="F16" s="23">
        <v>3</v>
      </c>
      <c r="G16" s="24">
        <f>IF(AND(ISBLANK(D16),ISBLANK(E16)),"",D16+E16)</f>
        <v>108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108</v>
      </c>
      <c r="O16" s="23">
        <v>45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344</v>
      </c>
      <c r="E17" s="28">
        <f>IF(ISNUMBER($G17),SUM(E13:E16),"")</f>
        <v>160</v>
      </c>
      <c r="F17" s="28">
        <f>IF(ISNUMBER($G17),SUM(F13:F16),"")</f>
        <v>9</v>
      </c>
      <c r="G17" s="29">
        <f>IF(SUM($G13:$G16)+SUM($Q13:$Q16)&gt;0,SUM(G13:G16),"")</f>
        <v>504</v>
      </c>
      <c r="H17" s="27">
        <f>IF(ISNUMBER($G17),SUM(H13:H16),"")</f>
        <v>0</v>
      </c>
      <c r="I17" s="99"/>
      <c r="K17" s="96">
        <v>16412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183</v>
      </c>
      <c r="P17" s="28">
        <f>IF(ISNUMBER($G17),SUM(P13:P16),"")</f>
        <v>3</v>
      </c>
      <c r="Q17" s="29">
        <f>IF(SUM($G13:$G16)+SUM($Q13:$Q16)&gt;0,SUM(Q13:Q16),"")</f>
        <v>566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34</v>
      </c>
      <c r="F18" s="12">
        <v>0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44</v>
      </c>
      <c r="P18" s="12">
        <v>3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36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52</v>
      </c>
      <c r="P19" s="18">
        <v>0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50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82</v>
      </c>
      <c r="O20" s="18">
        <v>35</v>
      </c>
      <c r="P20" s="18">
        <v>3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35</v>
      </c>
      <c r="F21" s="23">
        <v>3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34</v>
      </c>
      <c r="P21" s="23">
        <v>1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7080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155</v>
      </c>
      <c r="F22" s="28">
        <f>IF(ISNUMBER($G22),SUM(F18:F21),"")</f>
        <v>4</v>
      </c>
      <c r="G22" s="29">
        <f>IF(SUM($G18:$G21)+SUM($Q18:$Q21)&gt;0,SUM(G18:G21),"")</f>
        <v>502</v>
      </c>
      <c r="H22" s="27">
        <f>IF(ISNUMBER($G22),SUM(H18:H21),"")</f>
        <v>1</v>
      </c>
      <c r="I22" s="99"/>
      <c r="K22" s="96">
        <v>9002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165</v>
      </c>
      <c r="P22" s="28">
        <f>IF(ISNUMBER($G22),SUM(P18:P21),"")</f>
        <v>7</v>
      </c>
      <c r="Q22" s="29">
        <f>IF(SUM($G18:$G21)+SUM($Q18:$Q21)&gt;0,SUM(Q18:Q21),"")</f>
        <v>519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35</v>
      </c>
      <c r="F23" s="12">
        <v>3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36</v>
      </c>
      <c r="P23" s="12">
        <v>0</v>
      </c>
      <c r="Q23" s="13">
        <f>IF(AND(ISBLANK(N23),ISBLANK(O23)),"",N23+O23)</f>
        <v>124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45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27</v>
      </c>
      <c r="P24" s="18">
        <v>2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43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78</v>
      </c>
      <c r="O25" s="18">
        <v>45</v>
      </c>
      <c r="P25" s="18">
        <v>0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45</v>
      </c>
      <c r="P26" s="23">
        <v>0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12713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167</v>
      </c>
      <c r="F27" s="28">
        <f>IF(ISNUMBER($G27),SUM(F23:F26),"")</f>
        <v>6</v>
      </c>
      <c r="G27" s="29">
        <f>IF(SUM($G23:$G26)+SUM($Q23:$Q26)&gt;0,SUM(G23:G26),"")</f>
        <v>534</v>
      </c>
      <c r="H27" s="27">
        <f>IF(ISNUMBER($G27),SUM(H23:H26),"")</f>
        <v>3</v>
      </c>
      <c r="I27" s="99"/>
      <c r="K27" s="96">
        <v>18257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153</v>
      </c>
      <c r="P27" s="28">
        <f>IF(ISNUMBER($G27),SUM(P23:P26),"")</f>
        <v>2</v>
      </c>
      <c r="Q27" s="29">
        <f>IF(SUM($G23:$G26)+SUM($Q23:$Q26)&gt;0,SUM(Q23:Q26),"")</f>
        <v>509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51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95</v>
      </c>
      <c r="O28" s="12">
        <v>44</v>
      </c>
      <c r="P28" s="12">
        <v>1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1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45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79</v>
      </c>
      <c r="O30" s="18">
        <v>36</v>
      </c>
      <c r="P30" s="18">
        <v>2</v>
      </c>
      <c r="Q30" s="19">
        <f>IF(AND(ISBLANK(N30),ISBLANK(O30)),"",N30+O30)</f>
        <v>115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48</v>
      </c>
      <c r="F31" s="23">
        <v>3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30</v>
      </c>
      <c r="P31" s="23">
        <v>4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196</v>
      </c>
      <c r="F32" s="28">
        <f>IF(ISNUMBER($G32),SUM(F28:F31),"")</f>
        <v>4</v>
      </c>
      <c r="G32" s="29">
        <f>IF(SUM($G28:$G31)+SUM($Q28:$Q31)&gt;0,SUM(G28:G31),"")</f>
        <v>561</v>
      </c>
      <c r="H32" s="27">
        <f>IF(ISNUMBER($G32),SUM(H28:H31),"")</f>
        <v>3</v>
      </c>
      <c r="I32" s="99"/>
      <c r="K32" s="96">
        <v>18672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155</v>
      </c>
      <c r="P32" s="28">
        <f>IF(ISNUMBER($G32),SUM(P28:P31),"")</f>
        <v>8</v>
      </c>
      <c r="Q32" s="29">
        <f>IF(SUM($G28:$G31)+SUM($Q28:$Q31)&gt;0,SUM(Q28:Q31),"")</f>
        <v>512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86</v>
      </c>
      <c r="E33" s="12">
        <v>44</v>
      </c>
      <c r="F33" s="12">
        <v>1</v>
      </c>
      <c r="G33" s="13">
        <f>IF(AND(ISBLANK(D33),ISBLANK(E33)),"",D33+E33)</f>
        <v>130</v>
      </c>
      <c r="H33" s="14">
        <f>IF(OR(ISNUMBER($G33),ISNUMBER($Q33)),(SIGN(N($G33)-N($Q33))+1)/2,"")</f>
        <v>0.5</v>
      </c>
      <c r="I33" s="15"/>
      <c r="K33" s="88" t="s">
        <v>41</v>
      </c>
      <c r="L33" s="89"/>
      <c r="M33" s="10">
        <v>1</v>
      </c>
      <c r="N33" s="11">
        <v>85</v>
      </c>
      <c r="O33" s="12">
        <v>45</v>
      </c>
      <c r="P33" s="12">
        <v>0</v>
      </c>
      <c r="Q33" s="13">
        <f>IF(AND(ISBLANK(N33),ISBLANK(O33)),"",N33+O33)</f>
        <v>130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63</v>
      </c>
      <c r="F34" s="18">
        <v>0</v>
      </c>
      <c r="G34" s="19">
        <f>IF(AND(ISBLANK(D34),ISBLANK(E34)),"",D34+E34)</f>
        <v>167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3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90</v>
      </c>
      <c r="E35" s="18">
        <v>35</v>
      </c>
      <c r="F35" s="18">
        <v>3</v>
      </c>
      <c r="G35" s="19">
        <f>IF(AND(ISBLANK(D35),ISBLANK(E35)),"",D35+E35)</f>
        <v>125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76</v>
      </c>
      <c r="O35" s="18">
        <v>34</v>
      </c>
      <c r="P35" s="18">
        <v>3</v>
      </c>
      <c r="Q35" s="19">
        <f>IF(AND(ISBLANK(N35),ISBLANK(O35)),"",N35+O35)</f>
        <v>110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53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60</v>
      </c>
      <c r="P36" s="23">
        <v>2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10607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195</v>
      </c>
      <c r="F37" s="28">
        <f>IF(ISNUMBER($G37),SUM(F33:F36),"")</f>
        <v>5</v>
      </c>
      <c r="G37" s="29">
        <f>IF(SUM($G33:$G36)+SUM($Q33:$Q36)&gt;0,SUM(G33:G36),"")</f>
        <v>570</v>
      </c>
      <c r="H37" s="27">
        <f>IF(ISNUMBER($G37),SUM(H33:H36),"")</f>
        <v>2.5</v>
      </c>
      <c r="I37" s="99"/>
      <c r="K37" s="96">
        <v>8566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183</v>
      </c>
      <c r="P37" s="28">
        <f>IF(ISNUMBER($G37),SUM(P33:P36),"")</f>
        <v>8</v>
      </c>
      <c r="Q37" s="29">
        <f>IF(SUM($G33:$G36)+SUM($Q33:$Q36)&gt;0,SUM(Q33:Q36),"")</f>
        <v>528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2151</v>
      </c>
      <c r="E39" s="34">
        <f>IF(ISNUMBER($G39),SUM(E12,E17,E22,E27,E32,E37),"")</f>
        <v>1028</v>
      </c>
      <c r="F39" s="34">
        <f>IF(ISNUMBER($G39),SUM(F12,F17,F22,F27,F32,F37),"")</f>
        <v>35</v>
      </c>
      <c r="G39" s="35">
        <f>IF(SUM($G$8:$G$37)+SUM($Q$8:$Q$37)&gt;0,SUM(G12,G17,G22,G27,G32,G37),"")</f>
        <v>3179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2148</v>
      </c>
      <c r="O39" s="34">
        <f>IF(ISNUMBER($G39),SUM(O12,O17,O22,O27,O32,O37),"")</f>
        <v>1003</v>
      </c>
      <c r="P39" s="34">
        <f>IF(ISNUMBER($G39),SUM(P12,P17,P22,P27,P32,P37),"")</f>
        <v>36</v>
      </c>
      <c r="Q39" s="35">
        <f>IF(SUM($G$8:$G$37)+SUM($Q$8:$Q$37)&gt;0,SUM(Q12,Q17,Q22,Q27,Q32,Q37),"")</f>
        <v>3151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Prostějov  – Sokol Přemyslovice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2020-02-08T18:07:45Z</dcterms:modified>
</cp:coreProperties>
</file>